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zde00fs01.zde.loc\UserProfile$\SosnovskayaIV\Desktop\ВСО 1 кв 2026\"/>
    </mc:Choice>
  </mc:AlternateContent>
  <bookViews>
    <workbookView xWindow="0" yWindow="0" windowWidth="28800" windowHeight="12300"/>
  </bookViews>
  <sheets>
    <sheet name="Заявки" sheetId="1" r:id="rId1"/>
    <sheet name="Договоры" sheetId="2" r:id="rId2"/>
  </sheets>
  <definedNames>
    <definedName name="_xlnm._FilterDatabase" localSheetId="1" hidden="1">Договоры!$B$6:$C$6</definedName>
    <definedName name="_xlnm._FilterDatabase" localSheetId="0" hidden="1">Заявки!$B$6:$C$6</definedName>
    <definedName name="Print_Area" localSheetId="0">Заявки!$A$2:$C$35</definedName>
    <definedName name="_xlnm.Print_Area" localSheetId="1">Договоры!$A$2:$C$22</definedName>
  </definedNames>
  <calcPr calcId="162913"/>
</workbook>
</file>

<file path=xl/calcChain.xml><?xml version="1.0" encoding="utf-8"?>
<calcChain xmlns="http://schemas.openxmlformats.org/spreadsheetml/2006/main">
  <c r="C36" i="1" l="1"/>
  <c r="C23" i="2" l="1"/>
</calcChain>
</file>

<file path=xl/sharedStrings.xml><?xml version="1.0" encoding="utf-8"?>
<sst xmlns="http://schemas.openxmlformats.org/spreadsheetml/2006/main" count="59" uniqueCount="52">
  <si>
    <t>Приложение 1</t>
  </si>
  <si>
    <t xml:space="preserve">          Информация о суммарной максимальной мощности за прошедший квартал, указанной в полученных от заявителей заявках ТП  </t>
  </si>
  <si>
    <t>№ п/п</t>
  </si>
  <si>
    <t>Наименование центра питания</t>
  </si>
  <si>
    <t>Суммарная мощность, кВт</t>
  </si>
  <si>
    <t>Итого:</t>
  </si>
  <si>
    <t>Приложение 2</t>
  </si>
  <si>
    <t>Информация о суммарной максимальной мощности за прошедший квартал, указанной  в заключенных договорах на технологическое присоединение</t>
  </si>
  <si>
    <r>
      <t>за</t>
    </r>
    <r>
      <rPr>
        <b/>
        <sz val="14"/>
        <color theme="1"/>
        <rFont val="Times New Roman"/>
        <family val="1"/>
        <charset val="204"/>
      </rPr>
      <t xml:space="preserve"> 1 квартал 2026 года</t>
    </r>
  </si>
  <si>
    <r>
      <t xml:space="preserve">за </t>
    </r>
    <r>
      <rPr>
        <b/>
        <sz val="14"/>
        <color theme="1"/>
        <rFont val="Times New Roman"/>
        <family val="1"/>
        <charset val="204"/>
      </rPr>
      <t>1 квартал 2026 года</t>
    </r>
  </si>
  <si>
    <t>ПС 110 кВ Забайкальск</t>
  </si>
  <si>
    <t>КТП-3 ст. Белово (ОАО «РЖД»), центр питания – ПС 110 кВ Беловская</t>
  </si>
  <si>
    <t xml:space="preserve">КТПНС-468П1 ст. Мундыбаш (ОАО «РЖД»), центр питания – ПС 110 кВ Мундыбашская </t>
  </si>
  <si>
    <t xml:space="preserve">КТП-3 ст. Поспелиха (ОАО «РЖД»), центр питания – ПС 110/35/10 кВ № 23 Поспелихинская </t>
  </si>
  <si>
    <t xml:space="preserve">ТП-15 ст. Барнаул (ОАО «РЖД»), центр питания – ПС 110/6 кВ № 6 Восточная 
</t>
  </si>
  <si>
    <t xml:space="preserve">ПС-4 110/10 кВ Городская </t>
  </si>
  <si>
    <t>ТП 110 кВ ЛВРЗ</t>
  </si>
  <si>
    <t>КТП-389П1 рзд. Абагуровский (ОАО «РЖД»), центр питания - ПС 110 кВ Абагурская</t>
  </si>
  <si>
    <t xml:space="preserve">КТП-378П4 ст. Новокузнецк (ОАО «РЖД»), центр питания: - ПС 110 кВ Водная 
</t>
  </si>
  <si>
    <t xml:space="preserve">ТП-29 ст. Ингода, центр питания - ПС Ингода </t>
  </si>
  <si>
    <t xml:space="preserve">ТП-3 ст. Барнаул (ОАО «РЖД»), центр питания: ПС 110/6 кВ № 6 Восточная 
</t>
  </si>
  <si>
    <t>ПС № 98 35/10 кВ «Арбаты»</t>
  </si>
  <si>
    <t>ТП-7 ст. Камень на Оби (ОАО «РЖД»), центр питания: - ПС 110/10 кВ № 10 Каменская</t>
  </si>
  <si>
    <t>ТП-1 ст. Иртышское (ОАО «РЖД»), центр питания: - ПС 110 кВ Иртышская</t>
  </si>
  <si>
    <t>ТП-2 ст. Забайкальск, центр питания - ПС 110 кВ Забайкальск</t>
  </si>
  <si>
    <t>ПС110 кВ Беклемишево через ПС-35/10 кВ Иван-озеро</t>
  </si>
  <si>
    <t xml:space="preserve">Тяговая ПС 110 кВ Забайкальск (снятие СО) </t>
  </si>
  <si>
    <t>ПС-110 Таксимо (снятие СО)</t>
  </si>
  <si>
    <t>ПС № 98 35/10 кВ Арбаты</t>
  </si>
  <si>
    <t xml:space="preserve">ТП 110 кВ ЛВРЗ </t>
  </si>
  <si>
    <t xml:space="preserve">КТПНС-468П1 ст. Мундыбаш , центр питания – ПС 110 кВ Мундыбашская </t>
  </si>
  <si>
    <t>ВЛ-10 кВ фидера «Ф1-10» ПС 35/10 кВ Трудармейская, 
центр питания - ПС 110 кВ Красный Брод</t>
  </si>
  <si>
    <t>КТП-388П1 рзд. Абагуровский, центр питания – ПС 110 кВ Абагурская</t>
  </si>
  <si>
    <t xml:space="preserve">КТП-378П4 ст. Новокузнецк, центр питания: - ПС 110 кВ Водная 
</t>
  </si>
  <si>
    <t xml:space="preserve">КТП-389П1 рзд. Абагуровский, центр питания - ПС 110 кВ Абагурская 
</t>
  </si>
  <si>
    <t xml:space="preserve">ТП-2 ст. Забайкальск. Центр питания ПС 110 кВ Забайкальск </t>
  </si>
  <si>
    <t>КТПНс №11 – «97 кв.дом», центр питания - ПС 110 кВ Забайкальск</t>
  </si>
  <si>
    <t>ВЛ 10 кВ фидера №19 «Очистные» ЦРП-1 пгт.Забайкальск 
(центр питания – ПС 110 кВ Забайкальск)</t>
  </si>
  <si>
    <t>РУ-0,4 кВ ТП МСС ст. Борзя. Центр питания ПС 110 кВ Борзя Западная</t>
  </si>
  <si>
    <t xml:space="preserve">РУ-0,4 кВ КТП-1 пгт.Забайкальск, Центр питания ПС 110 кВ Забайкальск </t>
  </si>
  <si>
    <t>РУ-0,4 кВ ТП-37/1 пгт.Забайкальск, Центр питания ПС 110 кВ Забайкальск</t>
  </si>
  <si>
    <t>ТП-29 ст. Ингода, центр питания - ПС 110 кВ Ингода</t>
  </si>
  <si>
    <t>ТП-3 ст. Барнаул, центр питания: ПС 110/6 кВ № 6 Восточная</t>
  </si>
  <si>
    <t xml:space="preserve">ТП-7 ст. Камень на Оби, центр питания: - ПС 110/10 кВ № 10 Каменская </t>
  </si>
  <si>
    <t xml:space="preserve">РУ-0,4 кВ ТП-4.1 ст. Барнаул, центр питания – ПС 110/6 кВ № 6 Восточная </t>
  </si>
  <si>
    <t xml:space="preserve">ТП-15 ст. Барнаул, центр питания – ПС 110/6 кВ № 6 Восточная </t>
  </si>
  <si>
    <t>КТП-3 ст. Поспелиха, центр питания – ПС 110/35/10 кВ № 23 Поспелихинская</t>
  </si>
  <si>
    <t xml:space="preserve">ТП-4.1 ст. Барнаул, центр питания – ПС 110/6 кВ № 6 Восточная </t>
  </si>
  <si>
    <t>ПС 110/10 кВ ГПП № 29 Привокзальная</t>
  </si>
  <si>
    <t xml:space="preserve">ТП-1 ст. Иртышское, центр питания: - ПС 110 кВ Иртышская </t>
  </si>
  <si>
    <t xml:space="preserve">ПС 110 кВ № 22 Западная </t>
  </si>
  <si>
    <t>ПС 110 кВ Западная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</si>
</sst>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</font>
    <font>
      <sz val="8"/>
      <name val="Tahoma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indexed="26"/>
        <bgColor indexed="26"/>
      </patternFill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indexed="2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7" fillId="0" borderId="0"/>
    <xf numFmtId="0" fontId="1" fillId="0" borderId="0"/>
    <xf numFmtId="0" fontId="2" fillId="0" borderId="0"/>
  </cellStyleXfs>
  <cellXfs count="22">
    <xf numFmtId="0" fontId="0" fillId="0" borderId="0" xfId="0"/>
    <xf numFmtId="0" fontId="0" fillId="2" borderId="0" xfId="0" applyFill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4" fillId="5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10" fillId="0" borderId="0" xfId="0" applyFont="1"/>
    <xf numFmtId="0" fontId="6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</cellXfs>
  <cellStyles count="4">
    <cellStyle name="Обычный" xfId="0" builtinId="0"/>
    <cellStyle name="Обычный 122" xfId="1"/>
    <cellStyle name="Обычный 2" xfId="2"/>
    <cellStyle name="Обычный 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2181223</xdr:colOff>
      <xdr:row>35</xdr:row>
      <xdr:rowOff>0</xdr:rowOff>
    </xdr:from>
    <xdr:ext cx="0" cy="779356"/>
    <xdr:pic>
      <xdr:nvPicPr>
        <xdr:cNvPr id="2068907130" name="Рисунок 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560382877" name="Рисунок 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711612724" name="Рисунок 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1914096796" name="Рисунок 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73844566" name="Рисунок 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1304450799" name="Рисунок 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1817856220" name="Рисунок 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721297124" name="Рисунок 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658112649" name="Рисунок 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20996486" name="Рисунок 1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1319231118" name="Рисунок 1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604759503" name="Рисунок 1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1177983114" name="Рисунок 1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520837225" name="Рисунок 1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1741628142" name="Рисунок 1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1012127287" name="Рисунок 1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423367671" name="Рисунок 1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1418273711" name="Рисунок 1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1225430769" name="Рисунок 1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136575594" name="Рисунок 2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107345303" name="Рисунок 2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351889432" name="Рисунок 2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706341040" name="Рисунок 2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1399405162" name="Рисунок 2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792679803" name="Рисунок 2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1740707504" name="Рисунок 2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1974396639" name="Рисунок 2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917391570" name="Рисунок 2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81632"/>
    <xdr:pic>
      <xdr:nvPicPr>
        <xdr:cNvPr id="680773747" name="Рисунок 2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81632"/>
    <xdr:pic>
      <xdr:nvPicPr>
        <xdr:cNvPr id="1639452490" name="Рисунок 3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81632"/>
    <xdr:pic>
      <xdr:nvPicPr>
        <xdr:cNvPr id="1838453043" name="Рисунок 3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81632"/>
    <xdr:pic>
      <xdr:nvPicPr>
        <xdr:cNvPr id="1165669259" name="Рисунок 3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81632"/>
    <xdr:pic>
      <xdr:nvPicPr>
        <xdr:cNvPr id="1177145023" name="Рисунок 3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81632"/>
    <xdr:pic>
      <xdr:nvPicPr>
        <xdr:cNvPr id="1648941558" name="Рисунок 3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81632"/>
    <xdr:pic>
      <xdr:nvPicPr>
        <xdr:cNvPr id="764188788" name="Рисунок 3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1509886014" name="Рисунок 3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1924293870" name="Рисунок 3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862138307" name="Рисунок 3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1362113510" name="Рисунок 3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227029325" name="Рисунок 4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1615933790" name="Рисунок 4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1341501557" name="Рисунок 4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81632"/>
    <xdr:pic>
      <xdr:nvPicPr>
        <xdr:cNvPr id="971943692" name="Рисунок 4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81632"/>
    <xdr:pic>
      <xdr:nvPicPr>
        <xdr:cNvPr id="1480831932" name="Рисунок 4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81632"/>
    <xdr:pic>
      <xdr:nvPicPr>
        <xdr:cNvPr id="2135923749" name="Рисунок 4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81632"/>
    <xdr:pic>
      <xdr:nvPicPr>
        <xdr:cNvPr id="1282012133" name="Рисунок 4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81632"/>
    <xdr:pic>
      <xdr:nvPicPr>
        <xdr:cNvPr id="1444531734" name="Рисунок 4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81632"/>
    <xdr:pic>
      <xdr:nvPicPr>
        <xdr:cNvPr id="350260602" name="Рисунок 4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81632"/>
    <xdr:pic>
      <xdr:nvPicPr>
        <xdr:cNvPr id="519538788" name="Рисунок 4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816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920647176" name="Рисунок 5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324460477" name="Рисунок 5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474057641" name="Рисунок 5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1566735337" name="Рисунок 5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1321162810" name="Рисунок 5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194786101" name="Рисунок 5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2181223</xdr:colOff>
      <xdr:row>35</xdr:row>
      <xdr:rowOff>0</xdr:rowOff>
    </xdr:from>
    <xdr:ext cx="0" cy="779356"/>
    <xdr:pic>
      <xdr:nvPicPr>
        <xdr:cNvPr id="1661227526" name="Рисунок 5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3" y="9822179"/>
          <a:ext cx="0" cy="7793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5632270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8816965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817625051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3392490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11031882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696403932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815238397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180360842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80673"/>
    <xdr:sp macro="" textlink="">
      <xdr:nvSpPr>
        <xdr:cNvPr id="1647867933" name="TextBox 15"/>
        <xdr:cNvSpPr txBox="1"/>
      </xdr:nvSpPr>
      <xdr:spPr bwMode="auto">
        <a:xfrm>
          <a:off x="2505074" y="1226818"/>
          <a:ext cx="184730" cy="180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80673"/>
    <xdr:sp macro="" textlink="">
      <xdr:nvSpPr>
        <xdr:cNvPr id="2008504055" name="TextBox 17"/>
        <xdr:cNvSpPr txBox="1"/>
      </xdr:nvSpPr>
      <xdr:spPr bwMode="auto">
        <a:xfrm>
          <a:off x="2505074" y="1226818"/>
          <a:ext cx="184730" cy="180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267328606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552575552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24467881" name="TextBox 19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916075967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16120807" name="TextBox 21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192795091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5604392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66712173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941810665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941839313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27006342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522671804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0915126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22997818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213707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35766263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840772840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30888177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466897468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73086243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444711140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812498040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260497868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154573577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9250113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1212351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78703246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3217259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5283424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1284136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095892570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240102272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68166444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69320221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49221093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59089995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5939142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6559955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76689046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296699569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312532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666084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1815618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9207278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43324506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0080658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539543955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31293753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0889540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6934547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5830224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8524200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1177478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8169881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386337533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705533668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2784060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5338036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3033033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9902106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11069218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7631279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802206936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937887104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8492372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48660441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5729700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6347919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7896048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7044041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702677218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534471627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35300006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9695454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6938878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26077546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8007300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5268537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906507965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78517322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889368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3625172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5694944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61920125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2263076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5990138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916796599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868018352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3432743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507831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1415102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7158361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5836079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0635655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643389771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412692306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9833807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0874555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910869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14563462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9348718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7703136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725032354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906311667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9971227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128246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8936792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0337007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7162477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2621748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640531877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329883712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4179010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46881471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4501561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7996913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04188137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5593984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246107694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743950240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14603012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5100835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9160236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792758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9777351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82629177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74581534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419301830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254918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7148497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65317943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0638811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4439421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65165931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479806073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867386709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13371173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64508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0577721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1520410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3712883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4236105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549112609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158591165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1033622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931208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46263726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7932071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5565252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58753343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651399054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93276313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9655802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1579113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8356896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7462236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9901684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5658619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207807771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37072785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8893816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9893815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8596645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46063550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8393284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8604783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257356990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400475138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27639663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6392284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175653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99034210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16052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5482979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404192227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682745016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6917687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4127619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6395090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3179048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20203481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850443423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151487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4785828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8155954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863587261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217476494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110223497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2041965055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291754292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80673"/>
    <xdr:sp macro="" textlink="">
      <xdr:nvSpPr>
        <xdr:cNvPr id="1196330544" name="TextBox 15"/>
        <xdr:cNvSpPr txBox="1"/>
      </xdr:nvSpPr>
      <xdr:spPr bwMode="auto">
        <a:xfrm>
          <a:off x="2505074" y="1226818"/>
          <a:ext cx="184730" cy="180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80673"/>
    <xdr:sp macro="" textlink="">
      <xdr:nvSpPr>
        <xdr:cNvPr id="2077287274" name="TextBox 17"/>
        <xdr:cNvSpPr txBox="1"/>
      </xdr:nvSpPr>
      <xdr:spPr bwMode="auto">
        <a:xfrm>
          <a:off x="2505074" y="1226818"/>
          <a:ext cx="184730" cy="180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624825294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964003519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2128787033" name="TextBox 19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263460742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543019333" name="TextBox 21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18331970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50242941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7584111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40168638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910871446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591368998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633644953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270310915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392667981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1348449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9583993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315427696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660370553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545774596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796594188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894538333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565609644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99102314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613804616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7992460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67721699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23981855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82812150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9396683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67336510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533943854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152021444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7762102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48955416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8371280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2430048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440006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72630610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071302199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830543162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22895006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8604596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6807595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8299786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4723874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73021856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996063911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2061309235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4876845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3358173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977649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192618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2187459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008344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013129333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555742158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9127801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118250868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6276920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3052232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5016640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4697823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2017627285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709226186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6508483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7774030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91969644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4264153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302688836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33979383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701241446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2008641400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8874613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1700905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51250625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303678949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24793456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1655322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417876764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478435506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3076440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2128676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2611569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70903149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341323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40473807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582077088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217424335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923877985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89099299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86465219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29826852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466869536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14356973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1285189217" name="TextBox 5330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0246" cy="321672"/>
    <xdr:sp macro="" textlink="">
      <xdr:nvSpPr>
        <xdr:cNvPr id="565229105" name="TextBox 17"/>
        <xdr:cNvSpPr txBox="1"/>
      </xdr:nvSpPr>
      <xdr:spPr bwMode="auto">
        <a:xfrm>
          <a:off x="2505074" y="1226818"/>
          <a:ext cx="180248" cy="321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675674810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526732041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07315981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615891934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184691428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938163015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843012252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860778080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50843971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590489872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2140004048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77066650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975920229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149513228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80673"/>
    <xdr:sp macro="" textlink="">
      <xdr:nvSpPr>
        <xdr:cNvPr id="2138036320" name="TextBox 15"/>
        <xdr:cNvSpPr txBox="1"/>
      </xdr:nvSpPr>
      <xdr:spPr bwMode="auto">
        <a:xfrm>
          <a:off x="2505074" y="1226818"/>
          <a:ext cx="184730" cy="180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80673"/>
    <xdr:sp macro="" textlink="">
      <xdr:nvSpPr>
        <xdr:cNvPr id="655425418" name="TextBox 17"/>
        <xdr:cNvSpPr txBox="1"/>
      </xdr:nvSpPr>
      <xdr:spPr bwMode="auto">
        <a:xfrm>
          <a:off x="2505074" y="1226818"/>
          <a:ext cx="184730" cy="18067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95803662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06988663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342155266" name="TextBox 19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481957809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684492521" name="TextBox 21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236601348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034524703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210253344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432355748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613162105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2041328997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62786636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956036786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34000926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635478947" name="TextBox 5330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323212"/>
    <xdr:sp macro="" textlink="">
      <xdr:nvSpPr>
        <xdr:cNvPr id="1627227047" name="TextBox 17"/>
        <xdr:cNvSpPr txBox="1"/>
      </xdr:nvSpPr>
      <xdr:spPr bwMode="auto">
        <a:xfrm>
          <a:off x="2505074" y="1226818"/>
          <a:ext cx="184730" cy="323212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494958322" name="TextBox 5332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354399214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389354716" name="TextBox 5334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052832320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246061913" name="TextBox 5336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1704974</xdr:colOff>
      <xdr:row>0</xdr:row>
      <xdr:rowOff>0</xdr:rowOff>
    </xdr:from>
    <xdr:ext cx="184730" cy="134953"/>
    <xdr:sp macro="" textlink="">
      <xdr:nvSpPr>
        <xdr:cNvPr id="1690485200" name="TextBox 17"/>
        <xdr:cNvSpPr txBox="1"/>
      </xdr:nvSpPr>
      <xdr:spPr bwMode="auto">
        <a:xfrm>
          <a:off x="2505074" y="1226818"/>
          <a:ext cx="184730" cy="13495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2181222</xdr:colOff>
      <xdr:row>22</xdr:row>
      <xdr:rowOff>0</xdr:rowOff>
    </xdr:from>
    <xdr:ext cx="0" cy="779355"/>
    <xdr:pic>
      <xdr:nvPicPr>
        <xdr:cNvPr id="2" name="Рисунок 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3" name="Рисунок 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4" name="Рисунок 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5" name="Рисунок 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6" name="Рисунок 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7" name="Рисунок 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8" name="Рисунок 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9" name="Рисунок 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10" name="Рисунок 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11" name="Рисунок 1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12" name="Рисунок 1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13" name="Рисунок 1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14" name="Рисунок 1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15" name="Рисунок 1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16" name="Рисунок 1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17" name="Рисунок 1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18" name="Рисунок 1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19" name="Рисунок 1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20" name="Рисунок 1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21" name="Рисунок 2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22" name="Рисунок 2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23" name="Рисунок 2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24" name="Рисунок 2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25" name="Рисунок 2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26" name="Рисунок 2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27" name="Рисунок 2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28" name="Рисунок 2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29" name="Рисунок 2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81629"/>
    <xdr:pic>
      <xdr:nvPicPr>
        <xdr:cNvPr id="30" name="Рисунок 2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81629"/>
    <xdr:pic>
      <xdr:nvPicPr>
        <xdr:cNvPr id="31" name="Рисунок 3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81629"/>
    <xdr:pic>
      <xdr:nvPicPr>
        <xdr:cNvPr id="32" name="Рисунок 3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81629"/>
    <xdr:pic>
      <xdr:nvPicPr>
        <xdr:cNvPr id="33" name="Рисунок 3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81629"/>
    <xdr:pic>
      <xdr:nvPicPr>
        <xdr:cNvPr id="34" name="Рисунок 3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81629"/>
    <xdr:pic>
      <xdr:nvPicPr>
        <xdr:cNvPr id="35" name="Рисунок 3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81629"/>
    <xdr:pic>
      <xdr:nvPicPr>
        <xdr:cNvPr id="36" name="Рисунок 3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37" name="Рисунок 3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38" name="Рисунок 3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39" name="Рисунок 3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40" name="Рисунок 3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41" name="Рисунок 4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42" name="Рисунок 4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43" name="Рисунок 4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81629"/>
    <xdr:pic>
      <xdr:nvPicPr>
        <xdr:cNvPr id="44" name="Рисунок 4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81629"/>
    <xdr:pic>
      <xdr:nvPicPr>
        <xdr:cNvPr id="45" name="Рисунок 4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81629"/>
    <xdr:pic>
      <xdr:nvPicPr>
        <xdr:cNvPr id="46" name="Рисунок 4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81629"/>
    <xdr:pic>
      <xdr:nvPicPr>
        <xdr:cNvPr id="47" name="Рисунок 4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81629"/>
    <xdr:pic>
      <xdr:nvPicPr>
        <xdr:cNvPr id="48" name="Рисунок 47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81629"/>
    <xdr:pic>
      <xdr:nvPicPr>
        <xdr:cNvPr id="49" name="Рисунок 48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81629"/>
    <xdr:pic>
      <xdr:nvPicPr>
        <xdr:cNvPr id="50" name="Рисунок 49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81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51" name="Рисунок 50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52" name="Рисунок 51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53" name="Рисунок 52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54" name="Рисунок 53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55" name="Рисунок 54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56" name="Рисунок 55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2181222</xdr:colOff>
      <xdr:row>22</xdr:row>
      <xdr:rowOff>0</xdr:rowOff>
    </xdr:from>
    <xdr:ext cx="0" cy="779355"/>
    <xdr:pic>
      <xdr:nvPicPr>
        <xdr:cNvPr id="57" name="Рисунок 56"/>
        <xdr:cNvPicPr/>
      </xdr:nvPicPr>
      <xdr:blipFill>
        <a:blip xmlns:r="http://schemas.openxmlformats.org/officeDocument/2006/relationships" r:embed="rId1"/>
        <a:srcRect l="49866" t="58405" r="34503" b="22221"/>
        <a:stretch/>
      </xdr:blipFill>
      <xdr:spPr bwMode="auto">
        <a:xfrm>
          <a:off x="2867021" y="7993379"/>
          <a:ext cx="0" cy="779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5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5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60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6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62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6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64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65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80674"/>
    <xdr:sp macro="" textlink="">
      <xdr:nvSpPr>
        <xdr:cNvPr id="66" name="TextBox 15"/>
        <xdr:cNvSpPr txBox="1"/>
      </xdr:nvSpPr>
      <xdr:spPr bwMode="auto">
        <a:xfrm>
          <a:off x="2505074" y="1226820"/>
          <a:ext cx="184731" cy="180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80674"/>
    <xdr:sp macro="" textlink="">
      <xdr:nvSpPr>
        <xdr:cNvPr id="67" name="TextBox 17"/>
        <xdr:cNvSpPr txBox="1"/>
      </xdr:nvSpPr>
      <xdr:spPr bwMode="auto">
        <a:xfrm>
          <a:off x="2505074" y="1226820"/>
          <a:ext cx="184731" cy="180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68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69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70" name="TextBox 19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7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72" name="TextBox 21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7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7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7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76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77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78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79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80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8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8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8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84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85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86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87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88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89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90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91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9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9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9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9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9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9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98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99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0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0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0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0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0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0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06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07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0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0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1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1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1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1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14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15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1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1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1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1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2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2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22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23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2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2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2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2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2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2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30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31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3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3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3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3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3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3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38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39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4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4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4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4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4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4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46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47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4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4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5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5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5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5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54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55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5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5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5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5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6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6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62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63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6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6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6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6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6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6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70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71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7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7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7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7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7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7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78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79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8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8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8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8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8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8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86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87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8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8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9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9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9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9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94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195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9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9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9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19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0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0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02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03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0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0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0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0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0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0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10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11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1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1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1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1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1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1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18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19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2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2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2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2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2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2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26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27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2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2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3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3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3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3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34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35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3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3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3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3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4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4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42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43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4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4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4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4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4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4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5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5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52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5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54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55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56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57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80674"/>
    <xdr:sp macro="" textlink="">
      <xdr:nvSpPr>
        <xdr:cNvPr id="258" name="TextBox 15"/>
        <xdr:cNvSpPr txBox="1"/>
      </xdr:nvSpPr>
      <xdr:spPr bwMode="auto">
        <a:xfrm>
          <a:off x="2505074" y="1226820"/>
          <a:ext cx="184731" cy="180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80674"/>
    <xdr:sp macro="" textlink="">
      <xdr:nvSpPr>
        <xdr:cNvPr id="259" name="TextBox 17"/>
        <xdr:cNvSpPr txBox="1"/>
      </xdr:nvSpPr>
      <xdr:spPr bwMode="auto">
        <a:xfrm>
          <a:off x="2505074" y="1226820"/>
          <a:ext cx="184731" cy="180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60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6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62" name="TextBox 19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6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64" name="TextBox 21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65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6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6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68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69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70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7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72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7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7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7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76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77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78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79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80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28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82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83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8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8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8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8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8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8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90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91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9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9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9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9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9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29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98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299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0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0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0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0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0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0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06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07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0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0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1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1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1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1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14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15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1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1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1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1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2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2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22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23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2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2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2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2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2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2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30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31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3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3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3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3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3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3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38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39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4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4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4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4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44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45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46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47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4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4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5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5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5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5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54" name="TextBox 5330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0249" cy="321674"/>
    <xdr:sp macro="" textlink="">
      <xdr:nvSpPr>
        <xdr:cNvPr id="355" name="TextBox 17"/>
        <xdr:cNvSpPr txBox="1"/>
      </xdr:nvSpPr>
      <xdr:spPr bwMode="auto">
        <a:xfrm>
          <a:off x="2505074" y="1226820"/>
          <a:ext cx="180248" cy="321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5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5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5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5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60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61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62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63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64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65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66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67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68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69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80674"/>
    <xdr:sp macro="" textlink="">
      <xdr:nvSpPr>
        <xdr:cNvPr id="370" name="TextBox 15"/>
        <xdr:cNvSpPr txBox="1"/>
      </xdr:nvSpPr>
      <xdr:spPr bwMode="auto">
        <a:xfrm>
          <a:off x="2505074" y="1226820"/>
          <a:ext cx="184731" cy="180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80674"/>
    <xdr:sp macro="" textlink="">
      <xdr:nvSpPr>
        <xdr:cNvPr id="371" name="TextBox 17"/>
        <xdr:cNvSpPr txBox="1"/>
      </xdr:nvSpPr>
      <xdr:spPr bwMode="auto">
        <a:xfrm>
          <a:off x="2505074" y="1226820"/>
          <a:ext cx="184731" cy="18067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72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7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74" name="TextBox 19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75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76" name="TextBox 21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77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78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79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80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8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82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8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84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85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86" name="TextBox 5330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323213"/>
    <xdr:sp macro="" textlink="">
      <xdr:nvSpPr>
        <xdr:cNvPr id="387" name="TextBox 17"/>
        <xdr:cNvSpPr txBox="1"/>
      </xdr:nvSpPr>
      <xdr:spPr bwMode="auto">
        <a:xfrm>
          <a:off x="2505074" y="1226820"/>
          <a:ext cx="184731" cy="323213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88" name="TextBox 5332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89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90" name="TextBox 5334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91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92" name="TextBox 5336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  <xdr:oneCellAnchor>
    <xdr:from>
      <xdr:col>1</xdr:col>
      <xdr:colOff>1704975</xdr:colOff>
      <xdr:row>0</xdr:row>
      <xdr:rowOff>0</xdr:rowOff>
    </xdr:from>
    <xdr:ext cx="184731" cy="134954"/>
    <xdr:sp macro="" textlink="">
      <xdr:nvSpPr>
        <xdr:cNvPr id="393" name="TextBox 17"/>
        <xdr:cNvSpPr txBox="1"/>
      </xdr:nvSpPr>
      <xdr:spPr bwMode="auto">
        <a:xfrm>
          <a:off x="2505074" y="1226820"/>
          <a:ext cx="184731" cy="134954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defRPr/>
          </a:pPr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C37"/>
  <sheetViews>
    <sheetView tabSelected="1" topLeftCell="A10" workbookViewId="0">
      <selection activeCell="B33" sqref="B33"/>
    </sheetView>
  </sheetViews>
  <sheetFormatPr defaultColWidth="11.5703125" defaultRowHeight="15" x14ac:dyDescent="0.25"/>
  <cols>
    <col min="1" max="1" width="10.28515625" customWidth="1"/>
    <col min="2" max="2" width="79.140625" style="1" customWidth="1"/>
    <col min="3" max="3" width="27.5703125" customWidth="1"/>
    <col min="4" max="4" width="11.5703125" customWidth="1"/>
  </cols>
  <sheetData>
    <row r="1" spans="1:3" ht="15.75" x14ac:dyDescent="0.25">
      <c r="C1" s="2" t="s">
        <v>0</v>
      </c>
    </row>
    <row r="3" spans="1:3" s="15" customFormat="1" ht="38.25" customHeight="1" x14ac:dyDescent="0.3">
      <c r="A3" s="20" t="s">
        <v>1</v>
      </c>
      <c r="B3" s="20"/>
      <c r="C3" s="20"/>
    </row>
    <row r="4" spans="1:3" s="15" customFormat="1" ht="18.75" x14ac:dyDescent="0.3">
      <c r="A4" s="21" t="s">
        <v>8</v>
      </c>
      <c r="B4" s="21"/>
      <c r="C4" s="21"/>
    </row>
    <row r="5" spans="1:3" ht="15.75" x14ac:dyDescent="0.25">
      <c r="A5" s="3"/>
      <c r="B5" s="4"/>
    </row>
    <row r="6" spans="1:3" ht="30" customHeight="1" x14ac:dyDescent="0.25">
      <c r="A6" s="5" t="s">
        <v>2</v>
      </c>
      <c r="B6" s="5" t="s">
        <v>3</v>
      </c>
      <c r="C6" s="5" t="s">
        <v>4</v>
      </c>
    </row>
    <row r="7" spans="1:3" ht="15.75" x14ac:dyDescent="0.25">
      <c r="A7" s="6">
        <v>1</v>
      </c>
      <c r="B7" s="7" t="s">
        <v>42</v>
      </c>
      <c r="C7" s="18">
        <v>40</v>
      </c>
    </row>
    <row r="8" spans="1:3" ht="15.75" x14ac:dyDescent="0.25">
      <c r="A8" s="8">
        <v>2</v>
      </c>
      <c r="B8" s="7" t="s">
        <v>43</v>
      </c>
      <c r="C8" s="18">
        <v>3</v>
      </c>
    </row>
    <row r="9" spans="1:3" ht="15.75" x14ac:dyDescent="0.25">
      <c r="A9" s="8">
        <v>3</v>
      </c>
      <c r="B9" s="7" t="s">
        <v>44</v>
      </c>
      <c r="C9" s="18">
        <v>10</v>
      </c>
    </row>
    <row r="10" spans="1:3" ht="15.75" x14ac:dyDescent="0.25">
      <c r="A10" s="8">
        <v>4</v>
      </c>
      <c r="B10" s="7" t="s">
        <v>45</v>
      </c>
      <c r="C10" s="18">
        <v>15</v>
      </c>
    </row>
    <row r="11" spans="1:3" ht="15.75" x14ac:dyDescent="0.25">
      <c r="A11" s="8">
        <v>5</v>
      </c>
      <c r="B11" s="7" t="s">
        <v>46</v>
      </c>
      <c r="C11" s="18">
        <v>15</v>
      </c>
    </row>
    <row r="12" spans="1:3" ht="15.75" x14ac:dyDescent="0.25">
      <c r="A12" s="8">
        <v>6</v>
      </c>
      <c r="B12" s="7" t="s">
        <v>45</v>
      </c>
      <c r="C12" s="18">
        <v>15</v>
      </c>
    </row>
    <row r="13" spans="1:3" ht="15.75" x14ac:dyDescent="0.25">
      <c r="A13" s="8">
        <v>7</v>
      </c>
      <c r="B13" s="7" t="s">
        <v>47</v>
      </c>
      <c r="C13" s="18">
        <v>100</v>
      </c>
    </row>
    <row r="14" spans="1:3" ht="15.75" x14ac:dyDescent="0.25">
      <c r="A14" s="8">
        <v>8</v>
      </c>
      <c r="B14" s="7" t="s">
        <v>41</v>
      </c>
      <c r="C14" s="18">
        <v>3</v>
      </c>
    </row>
    <row r="15" spans="1:3" ht="15.75" x14ac:dyDescent="0.25">
      <c r="A15" s="8">
        <v>9</v>
      </c>
      <c r="B15" s="7" t="s">
        <v>40</v>
      </c>
      <c r="C15" s="18">
        <v>10</v>
      </c>
    </row>
    <row r="16" spans="1:3" ht="15.75" x14ac:dyDescent="0.25">
      <c r="A16" s="8">
        <v>10</v>
      </c>
      <c r="B16" s="7" t="s">
        <v>39</v>
      </c>
      <c r="C16" s="18">
        <v>10</v>
      </c>
    </row>
    <row r="17" spans="1:3" ht="15.75" x14ac:dyDescent="0.25">
      <c r="A17" s="8">
        <v>11</v>
      </c>
      <c r="B17" s="7" t="s">
        <v>10</v>
      </c>
      <c r="C17" s="18">
        <v>5</v>
      </c>
    </row>
    <row r="18" spans="1:3" ht="15.75" x14ac:dyDescent="0.25">
      <c r="A18" s="8">
        <v>12</v>
      </c>
      <c r="B18" s="7" t="s">
        <v>38</v>
      </c>
      <c r="C18" s="18">
        <v>5</v>
      </c>
    </row>
    <row r="19" spans="1:3" ht="15.75" x14ac:dyDescent="0.25">
      <c r="A19" s="8">
        <v>13</v>
      </c>
      <c r="B19" s="7" t="s">
        <v>26</v>
      </c>
      <c r="C19" s="18">
        <v>2000</v>
      </c>
    </row>
    <row r="20" spans="1:3" ht="31.5" x14ac:dyDescent="0.25">
      <c r="A20" s="8">
        <v>14</v>
      </c>
      <c r="B20" s="7" t="s">
        <v>37</v>
      </c>
      <c r="C20" s="18">
        <v>150</v>
      </c>
    </row>
    <row r="21" spans="1:3" ht="15.75" x14ac:dyDescent="0.25">
      <c r="A21" s="8">
        <v>15</v>
      </c>
      <c r="B21" s="7" t="s">
        <v>36</v>
      </c>
      <c r="C21" s="18">
        <v>3</v>
      </c>
    </row>
    <row r="22" spans="1:3" ht="15.75" x14ac:dyDescent="0.25">
      <c r="A22" s="8">
        <v>16</v>
      </c>
      <c r="B22" s="7" t="s">
        <v>35</v>
      </c>
      <c r="C22" s="18">
        <v>15</v>
      </c>
    </row>
    <row r="23" spans="1:3" ht="15.75" x14ac:dyDescent="0.25">
      <c r="A23" s="8">
        <v>17</v>
      </c>
      <c r="B23" s="7" t="s">
        <v>34</v>
      </c>
      <c r="C23" s="18">
        <v>20</v>
      </c>
    </row>
    <row r="24" spans="1:3" ht="15.75" x14ac:dyDescent="0.25">
      <c r="A24" s="8">
        <v>18</v>
      </c>
      <c r="B24" s="7" t="s">
        <v>33</v>
      </c>
      <c r="C24" s="18">
        <v>10</v>
      </c>
    </row>
    <row r="25" spans="1:3" ht="15.75" x14ac:dyDescent="0.25">
      <c r="A25" s="8">
        <v>19</v>
      </c>
      <c r="B25" s="7" t="s">
        <v>32</v>
      </c>
      <c r="C25" s="18">
        <v>15</v>
      </c>
    </row>
    <row r="26" spans="1:3" ht="31.5" x14ac:dyDescent="0.25">
      <c r="A26" s="8">
        <v>20</v>
      </c>
      <c r="B26" s="7" t="s">
        <v>31</v>
      </c>
      <c r="C26" s="18">
        <v>15</v>
      </c>
    </row>
    <row r="27" spans="1:3" ht="15.75" x14ac:dyDescent="0.25">
      <c r="A27" s="8">
        <v>21</v>
      </c>
      <c r="B27" s="7" t="s">
        <v>30</v>
      </c>
      <c r="C27" s="18">
        <v>3</v>
      </c>
    </row>
    <row r="28" spans="1:3" ht="15.75" x14ac:dyDescent="0.25">
      <c r="A28" s="8">
        <v>22</v>
      </c>
      <c r="B28" s="7" t="s">
        <v>48</v>
      </c>
      <c r="C28" s="18">
        <v>5</v>
      </c>
    </row>
    <row r="29" spans="1:3" ht="15.75" x14ac:dyDescent="0.25">
      <c r="A29" s="8">
        <v>23</v>
      </c>
      <c r="B29" s="7" t="s">
        <v>15</v>
      </c>
      <c r="C29" s="18">
        <v>25</v>
      </c>
    </row>
    <row r="30" spans="1:3" ht="15.75" x14ac:dyDescent="0.25">
      <c r="A30" s="8">
        <v>24</v>
      </c>
      <c r="B30" s="7" t="s">
        <v>49</v>
      </c>
      <c r="C30" s="18">
        <v>15</v>
      </c>
    </row>
    <row r="31" spans="1:3" ht="15.75" x14ac:dyDescent="0.25">
      <c r="A31" s="8">
        <v>25</v>
      </c>
      <c r="B31" s="7" t="s">
        <v>29</v>
      </c>
      <c r="C31" s="18">
        <v>100</v>
      </c>
    </row>
    <row r="32" spans="1:3" ht="15.75" x14ac:dyDescent="0.25">
      <c r="A32" s="8">
        <v>26</v>
      </c>
      <c r="B32" s="7" t="s">
        <v>27</v>
      </c>
      <c r="C32" s="18">
        <v>300</v>
      </c>
    </row>
    <row r="33" spans="1:3" ht="15.75" x14ac:dyDescent="0.25">
      <c r="A33" s="8">
        <v>27</v>
      </c>
      <c r="B33" s="7" t="s">
        <v>50</v>
      </c>
      <c r="C33" s="18">
        <v>5</v>
      </c>
    </row>
    <row r="34" spans="1:3" ht="19.5" customHeight="1" x14ac:dyDescent="0.25">
      <c r="A34" s="8">
        <v>28</v>
      </c>
      <c r="B34" s="7" t="s">
        <v>51</v>
      </c>
      <c r="C34" s="18">
        <v>40</v>
      </c>
    </row>
    <row r="35" spans="1:3" ht="15.75" x14ac:dyDescent="0.25">
      <c r="A35" s="8">
        <v>29</v>
      </c>
      <c r="B35" s="7" t="s">
        <v>28</v>
      </c>
      <c r="C35" s="18">
        <v>0.5</v>
      </c>
    </row>
    <row r="36" spans="1:3" ht="15.75" x14ac:dyDescent="0.25">
      <c r="A36" s="9" t="s">
        <v>5</v>
      </c>
      <c r="B36" s="10"/>
      <c r="C36" s="16">
        <f>SUM(C7:C35)</f>
        <v>2952.5</v>
      </c>
    </row>
    <row r="37" spans="1:3" x14ac:dyDescent="0.25">
      <c r="C37" s="19"/>
    </row>
  </sheetData>
  <mergeCells count="2">
    <mergeCell ref="A3:C3"/>
    <mergeCell ref="A4:C4"/>
  </mergeCells>
  <pageMargins left="0.90555555555555578" right="0.70833333333333315" top="0.74791666666666701" bottom="0.74791666666666701" header="0.51181102362204689" footer="0.51181102362204689"/>
  <pageSetup paperSize="9" orientation="landscape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2F0D9"/>
  </sheetPr>
  <dimension ref="A1:C23"/>
  <sheetViews>
    <sheetView workbookViewId="0">
      <selection activeCell="B31" sqref="B31"/>
    </sheetView>
  </sheetViews>
  <sheetFormatPr defaultColWidth="11.5703125" defaultRowHeight="15" x14ac:dyDescent="0.25"/>
  <cols>
    <col min="1" max="1" width="8.85546875" customWidth="1"/>
    <col min="2" max="2" width="92" style="1" customWidth="1"/>
    <col min="3" max="3" width="26" customWidth="1"/>
  </cols>
  <sheetData>
    <row r="1" spans="1:3" ht="15.75" x14ac:dyDescent="0.25">
      <c r="C1" s="2" t="s">
        <v>6</v>
      </c>
    </row>
    <row r="3" spans="1:3" s="15" customFormat="1" ht="38.25" customHeight="1" x14ac:dyDescent="0.3">
      <c r="A3" s="20" t="s">
        <v>7</v>
      </c>
      <c r="B3" s="20"/>
      <c r="C3" s="20"/>
    </row>
    <row r="4" spans="1:3" s="15" customFormat="1" ht="18.75" x14ac:dyDescent="0.3">
      <c r="A4" s="21" t="s">
        <v>9</v>
      </c>
      <c r="B4" s="21"/>
      <c r="C4" s="21"/>
    </row>
    <row r="5" spans="1:3" ht="15.75" x14ac:dyDescent="0.25">
      <c r="A5" s="3"/>
      <c r="B5" s="4"/>
    </row>
    <row r="6" spans="1:3" ht="30" customHeight="1" x14ac:dyDescent="0.25">
      <c r="A6" s="12" t="s">
        <v>2</v>
      </c>
      <c r="B6" s="12" t="s">
        <v>3</v>
      </c>
      <c r="C6" s="12" t="s">
        <v>4</v>
      </c>
    </row>
    <row r="7" spans="1:3" ht="15.75" x14ac:dyDescent="0.25">
      <c r="A7" s="13">
        <v>1</v>
      </c>
      <c r="B7" s="17" t="s">
        <v>11</v>
      </c>
      <c r="C7" s="14">
        <v>3</v>
      </c>
    </row>
    <row r="8" spans="1:3" ht="15.75" x14ac:dyDescent="0.25">
      <c r="A8" s="13">
        <v>2</v>
      </c>
      <c r="B8" s="17" t="s">
        <v>25</v>
      </c>
      <c r="C8" s="14">
        <v>100</v>
      </c>
    </row>
    <row r="9" spans="1:3" ht="15.75" x14ac:dyDescent="0.25">
      <c r="A9" s="13">
        <v>3</v>
      </c>
      <c r="B9" s="17" t="s">
        <v>10</v>
      </c>
      <c r="C9" s="14">
        <v>5</v>
      </c>
    </row>
    <row r="10" spans="1:3" ht="15.75" x14ac:dyDescent="0.25">
      <c r="A10" s="13">
        <v>4</v>
      </c>
      <c r="B10" s="17" t="s">
        <v>12</v>
      </c>
      <c r="C10" s="14">
        <v>3</v>
      </c>
    </row>
    <row r="11" spans="1:3" ht="31.5" x14ac:dyDescent="0.25">
      <c r="A11" s="13">
        <v>5</v>
      </c>
      <c r="B11" s="17" t="s">
        <v>13</v>
      </c>
      <c r="C11" s="14">
        <v>15</v>
      </c>
    </row>
    <row r="12" spans="1:3" ht="15.75" x14ac:dyDescent="0.25">
      <c r="A12" s="13">
        <v>6</v>
      </c>
      <c r="B12" s="17" t="s">
        <v>14</v>
      </c>
      <c r="C12" s="14">
        <v>15</v>
      </c>
    </row>
    <row r="13" spans="1:3" ht="15.75" x14ac:dyDescent="0.25">
      <c r="A13" s="13">
        <v>7</v>
      </c>
      <c r="B13" s="17" t="s">
        <v>15</v>
      </c>
      <c r="C13" s="14">
        <v>25</v>
      </c>
    </row>
    <row r="14" spans="1:3" ht="15.75" x14ac:dyDescent="0.25">
      <c r="A14" s="13">
        <v>8</v>
      </c>
      <c r="B14" s="17" t="s">
        <v>16</v>
      </c>
      <c r="C14" s="14">
        <v>100</v>
      </c>
    </row>
    <row r="15" spans="1:3" ht="15.75" x14ac:dyDescent="0.25">
      <c r="A15" s="13">
        <v>9</v>
      </c>
      <c r="B15" s="17" t="s">
        <v>24</v>
      </c>
      <c r="C15" s="14">
        <v>15</v>
      </c>
    </row>
    <row r="16" spans="1:3" ht="15.75" x14ac:dyDescent="0.25">
      <c r="A16" s="13">
        <v>10</v>
      </c>
      <c r="B16" s="17" t="s">
        <v>21</v>
      </c>
      <c r="C16" s="14">
        <v>0.5</v>
      </c>
    </row>
    <row r="17" spans="1:3" ht="15.75" x14ac:dyDescent="0.25">
      <c r="A17" s="13">
        <v>11</v>
      </c>
      <c r="B17" s="17" t="s">
        <v>17</v>
      </c>
      <c r="C17" s="14">
        <v>20</v>
      </c>
    </row>
    <row r="18" spans="1:3" ht="15.75" x14ac:dyDescent="0.25">
      <c r="A18" s="13">
        <v>12</v>
      </c>
      <c r="B18" s="17" t="s">
        <v>18</v>
      </c>
      <c r="C18" s="14">
        <v>10</v>
      </c>
    </row>
    <row r="19" spans="1:3" ht="15.75" x14ac:dyDescent="0.25">
      <c r="A19" s="13">
        <v>13</v>
      </c>
      <c r="B19" s="17" t="s">
        <v>19</v>
      </c>
      <c r="C19" s="14">
        <v>3</v>
      </c>
    </row>
    <row r="20" spans="1:3" ht="15.75" x14ac:dyDescent="0.25">
      <c r="A20" s="13">
        <v>14</v>
      </c>
      <c r="B20" s="17" t="s">
        <v>20</v>
      </c>
      <c r="C20" s="14">
        <v>40</v>
      </c>
    </row>
    <row r="21" spans="1:3" ht="15.75" x14ac:dyDescent="0.25">
      <c r="A21" s="13">
        <v>15</v>
      </c>
      <c r="B21" s="17" t="s">
        <v>23</v>
      </c>
      <c r="C21" s="14">
        <v>15</v>
      </c>
    </row>
    <row r="22" spans="1:3" ht="15.75" x14ac:dyDescent="0.25">
      <c r="A22" s="13">
        <v>16</v>
      </c>
      <c r="B22" s="17" t="s">
        <v>22</v>
      </c>
      <c r="C22" s="14">
        <v>3</v>
      </c>
    </row>
    <row r="23" spans="1:3" ht="15.75" x14ac:dyDescent="0.25">
      <c r="A23" s="9" t="s">
        <v>5</v>
      </c>
      <c r="B23" s="11"/>
      <c r="C23" s="16">
        <f>SUM(C7:C22)</f>
        <v>372.5</v>
      </c>
    </row>
  </sheetData>
  <mergeCells count="2">
    <mergeCell ref="A3:C3"/>
    <mergeCell ref="A4:C4"/>
  </mergeCells>
  <pageMargins left="0.90555555555555578" right="0.70833333333333315" top="0.74791666666666701" bottom="0.74791666666666701" header="0.51181102362204689" footer="0.51181102362204689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Заявки</vt:lpstr>
      <vt:lpstr>Договоры</vt:lpstr>
      <vt:lpstr>Заявки!Print_Area</vt:lpstr>
      <vt:lpstr>Договоры!Область_печати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Котов Сергей Михайлович</dc:creator>
  <dc:description/>
  <cp:lastModifiedBy>Сосновская Ирина Валентиновна</cp:lastModifiedBy>
  <cp:revision>17</cp:revision>
  <dcterms:created xsi:type="dcterms:W3CDTF">2021-12-20T07:25:00Z</dcterms:created>
  <dcterms:modified xsi:type="dcterms:W3CDTF">2026-04-09T13:23:54Z</dcterms:modified>
  <dc:language>ru-RU</dc:language>
</cp:coreProperties>
</file>